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480" yWindow="345" windowWidth="19815" windowHeight="7665"/>
  </bookViews>
  <sheets>
    <sheet name="плов" sheetId="6" r:id="rId1"/>
    <sheet name="рагу из птицы" sheetId="2" r:id="rId2"/>
    <sheet name="пт.туш с овощ" sheetId="3" r:id="rId3"/>
    <sheet name="птица отвар" sheetId="4" r:id="rId4"/>
    <sheet name="птица тушеная" sheetId="5" r:id="rId5"/>
  </sheets>
  <calcPr calcId="162913"/>
</workbook>
</file>

<file path=xl/calcChain.xml><?xml version="1.0" encoding="utf-8"?>
<calcChain xmlns="http://schemas.openxmlformats.org/spreadsheetml/2006/main">
  <c r="G25" i="6" l="1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26" i="6" l="1"/>
  <c r="N20" i="5"/>
  <c r="N21" i="5"/>
  <c r="N22" i="5"/>
  <c r="N23" i="5"/>
  <c r="N24" i="5"/>
  <c r="K20" i="5"/>
  <c r="K21" i="5"/>
  <c r="K22" i="5"/>
  <c r="K23" i="5"/>
  <c r="K24" i="5"/>
  <c r="K25" i="5"/>
  <c r="K26" i="5"/>
  <c r="H20" i="5"/>
  <c r="H21" i="5"/>
  <c r="H22" i="5"/>
  <c r="H23" i="5"/>
  <c r="H24" i="5"/>
  <c r="H25" i="5"/>
  <c r="E20" i="5"/>
  <c r="E21" i="5"/>
  <c r="E22" i="5"/>
  <c r="E23" i="5"/>
  <c r="E24" i="5"/>
  <c r="E25" i="5"/>
  <c r="N25" i="5" l="1"/>
  <c r="N26" i="5"/>
  <c r="H26" i="5"/>
  <c r="E26" i="5"/>
  <c r="N19" i="5"/>
  <c r="K19" i="5"/>
  <c r="H19" i="5"/>
  <c r="E19" i="5"/>
  <c r="N18" i="5"/>
  <c r="K18" i="5"/>
  <c r="H18" i="5"/>
  <c r="E18" i="5"/>
  <c r="N17" i="5"/>
  <c r="K17" i="5"/>
  <c r="H17" i="5"/>
  <c r="E17" i="5"/>
  <c r="N16" i="5"/>
  <c r="K16" i="5"/>
  <c r="H16" i="5"/>
  <c r="E16" i="5"/>
  <c r="N15" i="5"/>
  <c r="K15" i="5"/>
  <c r="H15" i="5"/>
  <c r="N14" i="5"/>
  <c r="K14" i="5"/>
  <c r="H14" i="5"/>
  <c r="E14" i="5"/>
  <c r="N13" i="5"/>
  <c r="K13" i="5"/>
  <c r="H13" i="5"/>
  <c r="E13" i="5"/>
  <c r="N12" i="5"/>
  <c r="K12" i="5"/>
  <c r="H12" i="5"/>
  <c r="E12" i="5"/>
  <c r="N11" i="5"/>
  <c r="K11" i="5"/>
  <c r="H11" i="5"/>
  <c r="E11" i="5"/>
  <c r="N10" i="5"/>
  <c r="K10" i="5"/>
  <c r="H10" i="5"/>
  <c r="E10" i="5"/>
  <c r="N9" i="5"/>
  <c r="K9" i="5"/>
  <c r="H9" i="5"/>
  <c r="N8" i="5"/>
  <c r="K8" i="5"/>
  <c r="H8" i="5"/>
  <c r="N26" i="4"/>
  <c r="K26" i="4"/>
  <c r="H26" i="4"/>
  <c r="E26" i="4"/>
  <c r="N25" i="4"/>
  <c r="K25" i="4"/>
  <c r="H25" i="4"/>
  <c r="E25" i="4"/>
  <c r="N24" i="4"/>
  <c r="K24" i="4"/>
  <c r="H24" i="4"/>
  <c r="E24" i="4"/>
  <c r="N23" i="4"/>
  <c r="K23" i="4"/>
  <c r="H23" i="4"/>
  <c r="E23" i="4"/>
  <c r="N22" i="4"/>
  <c r="K22" i="4"/>
  <c r="H22" i="4"/>
  <c r="E22" i="4"/>
  <c r="N21" i="4"/>
  <c r="K21" i="4"/>
  <c r="H21" i="4"/>
  <c r="E21" i="4"/>
  <c r="N20" i="4"/>
  <c r="K20" i="4"/>
  <c r="H20" i="4"/>
  <c r="E20" i="4"/>
  <c r="N19" i="4"/>
  <c r="K19" i="4"/>
  <c r="H19" i="4"/>
  <c r="E19" i="4"/>
  <c r="N18" i="4"/>
  <c r="K18" i="4"/>
  <c r="H18" i="4"/>
  <c r="E18" i="4"/>
  <c r="N17" i="4"/>
  <c r="K17" i="4"/>
  <c r="H17" i="4"/>
  <c r="E17" i="4"/>
  <c r="N16" i="4"/>
  <c r="K16" i="4"/>
  <c r="H16" i="4"/>
  <c r="E16" i="4"/>
  <c r="N15" i="4"/>
  <c r="K15" i="4"/>
  <c r="H15" i="4"/>
  <c r="E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N8" i="4"/>
  <c r="K8" i="4"/>
  <c r="H8" i="4"/>
  <c r="N25" i="3"/>
  <c r="N26" i="3"/>
  <c r="N27" i="3"/>
  <c r="N28" i="3"/>
  <c r="N29" i="3"/>
  <c r="K25" i="3"/>
  <c r="K26" i="3"/>
  <c r="K27" i="3"/>
  <c r="K28" i="3"/>
  <c r="K29" i="3"/>
  <c r="H25" i="3"/>
  <c r="H26" i="3"/>
  <c r="H27" i="3"/>
  <c r="H28" i="3"/>
  <c r="H29" i="3"/>
  <c r="E25" i="3"/>
  <c r="E26" i="3"/>
  <c r="E27" i="3"/>
  <c r="E28" i="3"/>
  <c r="E29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K17" i="3"/>
  <c r="H17" i="3"/>
  <c r="E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9" i="2"/>
  <c r="K9" i="2"/>
  <c r="H9" i="2"/>
  <c r="E9" i="2"/>
  <c r="E23" i="2"/>
  <c r="E24" i="2"/>
  <c r="H24" i="2"/>
  <c r="H23" i="2"/>
  <c r="N22" i="2"/>
  <c r="N23" i="2"/>
  <c r="N24" i="2"/>
  <c r="K22" i="2"/>
  <c r="K23" i="2"/>
  <c r="K24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8" i="2"/>
  <c r="K8" i="2"/>
  <c r="H8" i="2"/>
  <c r="E8" i="2"/>
  <c r="E27" i="4" l="1"/>
  <c r="E27" i="5"/>
</calcChain>
</file>

<file path=xl/sharedStrings.xml><?xml version="1.0" encoding="utf-8"?>
<sst xmlns="http://schemas.openxmlformats.org/spreadsheetml/2006/main" count="206" uniqueCount="59">
  <si>
    <t>норма</t>
  </si>
  <si>
    <t>цена</t>
  </si>
  <si>
    <t>сумма</t>
  </si>
  <si>
    <t>Масло сливочное</t>
  </si>
  <si>
    <t>Томат паста</t>
  </si>
  <si>
    <t>Морковь до 01.01.</t>
  </si>
  <si>
    <t xml:space="preserve">Лук репчатый </t>
  </si>
  <si>
    <t>Соль поваренная</t>
  </si>
  <si>
    <t>Общая стоимость набора</t>
  </si>
  <si>
    <t xml:space="preserve">Продажная цена блюда </t>
  </si>
  <si>
    <t>Выход в готовом виде 100 г</t>
  </si>
  <si>
    <t>Заведующий производством</t>
  </si>
  <si>
    <t>Калькуляцию составил</t>
  </si>
  <si>
    <t>Цыплята-брой-1 кат потр</t>
  </si>
  <si>
    <t>Крупа рисовая</t>
  </si>
  <si>
    <t xml:space="preserve">Морковь с 01.01 </t>
  </si>
  <si>
    <t>Наименование продукта</t>
  </si>
  <si>
    <t>Продажная цена блюда</t>
  </si>
  <si>
    <t>КАЛЬКУЛЯЦИЮ СОСТАВИЛ</t>
  </si>
  <si>
    <t>Утверждаю: бухгалтер</t>
  </si>
  <si>
    <t>Наименование Плов из птицы</t>
  </si>
  <si>
    <t>Номер по сборнику рецептур №893-3-02</t>
  </si>
  <si>
    <t>Порядковый номер калькуляции и дата</t>
  </si>
  <si>
    <t>Калькуляционная карта № ________</t>
  </si>
  <si>
    <t xml:space="preserve">   Организация </t>
  </si>
  <si>
    <t xml:space="preserve">   Предприятие</t>
  </si>
  <si>
    <t>Наименование Рагу из птицы</t>
  </si>
  <si>
    <t>Номер по Сборнику рецептур № 342-06</t>
  </si>
  <si>
    <t>Выход в готовом виде 75/175г</t>
  </si>
  <si>
    <t>Картофель с 1.09</t>
  </si>
  <si>
    <t>Картофель с 1.11</t>
  </si>
  <si>
    <t>Картофель с 1.01</t>
  </si>
  <si>
    <t>Картофель с 1.03</t>
  </si>
  <si>
    <t>Морковь до 1.01</t>
  </si>
  <si>
    <t>Морковь с 1.01</t>
  </si>
  <si>
    <t>Томатная паста</t>
  </si>
  <si>
    <t>Лук репчатый</t>
  </si>
  <si>
    <t>Мука пшеничная</t>
  </si>
  <si>
    <t>Бульон</t>
  </si>
  <si>
    <t>Куры потрош-1 кат или</t>
  </si>
  <si>
    <t>Горошек зеленый консерв</t>
  </si>
  <si>
    <t>Морковь</t>
  </si>
  <si>
    <t>Сахар-песок</t>
  </si>
  <si>
    <t>Бульон или вода</t>
  </si>
  <si>
    <t>Номер по Сборнику рецептур № 344-06</t>
  </si>
  <si>
    <t>Выход в готовом виде 50/50г</t>
  </si>
  <si>
    <t>Выход в готовом виде 80г</t>
  </si>
  <si>
    <t>Наименование Птица отварная</t>
  </si>
  <si>
    <t>Номер по Сборнику рецептур № 341-06</t>
  </si>
  <si>
    <t>Наименование Птица тушеная</t>
  </si>
  <si>
    <t>Номер по Сборнику рецептур № 343-06</t>
  </si>
  <si>
    <t>Морковь до 01.01</t>
  </si>
  <si>
    <t>Наименование Птица тушен в соусе с овощами</t>
  </si>
  <si>
    <t>Наименование продуктов</t>
  </si>
  <si>
    <t xml:space="preserve">Куры потрош-1ткат </t>
  </si>
  <si>
    <t xml:space="preserve"> Порядковый номер калькуляции и дата</t>
  </si>
  <si>
    <t xml:space="preserve">          Калькуляционная карта № _________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</si>
  <si>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</si>
  <si>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"   "________2020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</si>
</sst>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0" fillId="0" borderId="1" xfId="0" applyBorder="1"/>
    <xf numFmtId="0" fontId="8" fillId="0" borderId="1" xfId="0" applyFont="1" applyBorder="1"/>
    <xf numFmtId="0" fontId="6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/>
    <xf numFmtId="0" fontId="6" fillId="0" borderId="4" xfId="0" applyFont="1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workbookViewId="0">
      <selection activeCell="N7" sqref="N7:P7"/>
    </sheetView>
  </sheetViews>
  <sheetFormatPr defaultRowHeight="15" x14ac:dyDescent="0.25"/>
  <cols>
    <col min="1" max="1" width="4.28515625" customWidth="1"/>
    <col min="4" max="4" width="10.7109375" customWidth="1"/>
  </cols>
  <sheetData>
    <row r="1" spans="1:16" ht="20.25" x14ac:dyDescent="0.3">
      <c r="A1" s="1"/>
      <c r="B1" s="3"/>
      <c r="C1" s="3"/>
      <c r="D1" s="2" t="s">
        <v>56</v>
      </c>
      <c r="E1" s="1"/>
      <c r="F1" s="1"/>
      <c r="G1" s="1"/>
      <c r="H1" s="1"/>
      <c r="I1" s="1"/>
      <c r="J1" s="1"/>
      <c r="K1" s="1"/>
      <c r="L1" s="3"/>
      <c r="M1" s="3"/>
      <c r="N1" s="3"/>
      <c r="O1" s="1"/>
      <c r="P1" s="1"/>
    </row>
    <row r="2" spans="1:1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4" t="s">
        <v>24</v>
      </c>
      <c r="B3" s="4"/>
      <c r="C3" s="1"/>
      <c r="D3" s="3"/>
      <c r="E3" s="3"/>
      <c r="F3" s="3"/>
      <c r="G3" s="3"/>
      <c r="H3" s="1"/>
      <c r="I3" s="1"/>
      <c r="J3" s="4"/>
      <c r="K3" s="4" t="s">
        <v>20</v>
      </c>
      <c r="L3" s="4"/>
      <c r="M3" s="4"/>
      <c r="N3" s="4"/>
      <c r="O3" s="4"/>
      <c r="P3" s="4"/>
    </row>
    <row r="4" spans="1:16" ht="15.75" x14ac:dyDescent="0.25">
      <c r="A4" s="4" t="s">
        <v>25</v>
      </c>
      <c r="B4" s="4"/>
      <c r="C4" s="1"/>
      <c r="D4" s="3"/>
      <c r="E4" s="3"/>
      <c r="F4" s="3"/>
      <c r="G4" s="3"/>
      <c r="H4" s="3"/>
      <c r="I4" s="1"/>
      <c r="J4" s="4"/>
      <c r="K4" s="4" t="s">
        <v>21</v>
      </c>
      <c r="L4" s="4"/>
      <c r="M4" s="4"/>
      <c r="N4" s="4"/>
      <c r="O4" s="4"/>
      <c r="P4" s="4"/>
    </row>
    <row r="5" spans="1:16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  <c r="O5" s="4"/>
      <c r="P5" s="4"/>
    </row>
    <row r="6" spans="1:16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.75" x14ac:dyDescent="0.25">
      <c r="A7" s="18" t="s">
        <v>55</v>
      </c>
      <c r="B7" s="16"/>
      <c r="C7" s="16"/>
      <c r="D7" s="16"/>
      <c r="E7" s="15" t="s">
        <v>57</v>
      </c>
      <c r="F7" s="15"/>
      <c r="G7" s="15"/>
      <c r="H7" s="15" t="s">
        <v>57</v>
      </c>
      <c r="I7" s="15"/>
      <c r="J7" s="15"/>
      <c r="K7" s="15" t="s">
        <v>58</v>
      </c>
      <c r="L7" s="15"/>
      <c r="M7" s="15"/>
      <c r="N7" s="15" t="s">
        <v>57</v>
      </c>
      <c r="O7" s="15"/>
      <c r="P7" s="15"/>
    </row>
    <row r="8" spans="1:16" ht="15.75" x14ac:dyDescent="0.25">
      <c r="A8" s="12"/>
      <c r="B8" s="16" t="s">
        <v>53</v>
      </c>
      <c r="C8" s="16"/>
      <c r="D8" s="16"/>
      <c r="E8" s="11" t="s">
        <v>0</v>
      </c>
      <c r="F8" s="11" t="s">
        <v>1</v>
      </c>
      <c r="G8" s="11" t="s">
        <v>2</v>
      </c>
      <c r="H8" s="11" t="s">
        <v>0</v>
      </c>
      <c r="I8" s="11" t="s">
        <v>1</v>
      </c>
      <c r="J8" s="11" t="s">
        <v>2</v>
      </c>
      <c r="K8" s="11" t="s">
        <v>0</v>
      </c>
      <c r="L8" s="11" t="s">
        <v>1</v>
      </c>
      <c r="M8" s="11" t="s">
        <v>2</v>
      </c>
      <c r="N8" s="11" t="s">
        <v>0</v>
      </c>
      <c r="O8" s="11" t="s">
        <v>1</v>
      </c>
      <c r="P8" s="11" t="s">
        <v>2</v>
      </c>
    </row>
    <row r="9" spans="1:16" ht="15.75" x14ac:dyDescent="0.25">
      <c r="A9" s="5"/>
      <c r="B9" s="17" t="s">
        <v>13</v>
      </c>
      <c r="C9" s="17"/>
      <c r="D9" s="17"/>
      <c r="E9" s="5">
        <v>5.0999999999999996</v>
      </c>
      <c r="F9" s="14">
        <v>139.69999999999999</v>
      </c>
      <c r="G9" s="5">
        <f>E9*F9</f>
        <v>712.46999999999991</v>
      </c>
      <c r="H9" s="11"/>
      <c r="I9" s="11"/>
      <c r="J9" s="11"/>
      <c r="K9" s="11"/>
      <c r="L9" s="11"/>
      <c r="M9" s="11"/>
      <c r="N9" s="11"/>
      <c r="O9" s="11"/>
      <c r="P9" s="11"/>
    </row>
    <row r="10" spans="1:16" ht="15.75" x14ac:dyDescent="0.25">
      <c r="A10" s="5"/>
      <c r="B10" s="17" t="s">
        <v>3</v>
      </c>
      <c r="C10" s="17"/>
      <c r="D10" s="17"/>
      <c r="E10" s="5">
        <v>0.5</v>
      </c>
      <c r="F10" s="5">
        <v>672.88</v>
      </c>
      <c r="G10" s="5">
        <f t="shared" ref="G10:G25" si="0">E10*F10</f>
        <v>336.44</v>
      </c>
      <c r="H10" s="5"/>
      <c r="I10" s="5"/>
      <c r="J10" s="5"/>
      <c r="K10" s="5"/>
      <c r="L10" s="5"/>
      <c r="M10" s="5"/>
      <c r="N10" s="5"/>
      <c r="O10" s="5"/>
      <c r="P10" s="5"/>
    </row>
    <row r="11" spans="1:16" ht="15.75" x14ac:dyDescent="0.25">
      <c r="A11" s="5"/>
      <c r="B11" s="17" t="s">
        <v>6</v>
      </c>
      <c r="C11" s="17"/>
      <c r="D11" s="17"/>
      <c r="E11" s="5">
        <v>0.6</v>
      </c>
      <c r="F11" s="5">
        <v>23.32</v>
      </c>
      <c r="G11" s="5">
        <f t="shared" si="0"/>
        <v>13.991999999999999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ht="15.75" x14ac:dyDescent="0.25">
      <c r="A12" s="5"/>
      <c r="B12" s="19" t="s">
        <v>4</v>
      </c>
      <c r="C12" s="19"/>
      <c r="D12" s="19"/>
      <c r="E12" s="5">
        <v>0.13</v>
      </c>
      <c r="F12" s="5">
        <v>150</v>
      </c>
      <c r="G12" s="5">
        <f t="shared" si="0"/>
        <v>19.5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ht="15.75" x14ac:dyDescent="0.25">
      <c r="A13" s="5"/>
      <c r="B13" s="17" t="s">
        <v>14</v>
      </c>
      <c r="C13" s="17"/>
      <c r="D13" s="17"/>
      <c r="E13" s="5">
        <v>2.33</v>
      </c>
      <c r="F13" s="5">
        <v>63.48</v>
      </c>
      <c r="G13" s="5">
        <f t="shared" si="0"/>
        <v>147.9084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ht="15.75" x14ac:dyDescent="0.25">
      <c r="A14" s="5"/>
      <c r="B14" s="17" t="s">
        <v>5</v>
      </c>
      <c r="C14" s="17"/>
      <c r="D14" s="17"/>
      <c r="E14" s="5">
        <v>0.63</v>
      </c>
      <c r="F14" s="5">
        <v>35.770000000000003</v>
      </c>
      <c r="G14" s="5">
        <f t="shared" si="0"/>
        <v>22.535100000000003</v>
      </c>
      <c r="H14" s="5"/>
      <c r="I14" s="5"/>
      <c r="J14" s="5"/>
      <c r="K14" s="5"/>
      <c r="L14" s="5"/>
      <c r="M14" s="5"/>
      <c r="N14" s="5"/>
      <c r="O14" s="5"/>
      <c r="P14" s="5"/>
    </row>
    <row r="15" spans="1:16" ht="15.75" x14ac:dyDescent="0.25">
      <c r="A15" s="5"/>
      <c r="B15" s="17" t="s">
        <v>15</v>
      </c>
      <c r="C15" s="17"/>
      <c r="D15" s="17"/>
      <c r="E15" s="5">
        <v>0.67</v>
      </c>
      <c r="F15" s="5">
        <v>0</v>
      </c>
      <c r="G15" s="5">
        <f t="shared" si="0"/>
        <v>0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ht="15.75" x14ac:dyDescent="0.25">
      <c r="A16" s="5"/>
      <c r="B16" s="17" t="s">
        <v>7</v>
      </c>
      <c r="C16" s="17"/>
      <c r="D16" s="17"/>
      <c r="E16" s="5">
        <v>2.5000000000000001E-2</v>
      </c>
      <c r="F16" s="5">
        <v>10.28</v>
      </c>
      <c r="G16" s="5">
        <f t="shared" si="0"/>
        <v>0.25700000000000001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ht="15.75" x14ac:dyDescent="0.25">
      <c r="A17" s="5"/>
      <c r="B17" s="17" t="s">
        <v>54</v>
      </c>
      <c r="C17" s="17"/>
      <c r="D17" s="17"/>
      <c r="E17" s="13">
        <v>6.12</v>
      </c>
      <c r="F17" s="5"/>
      <c r="G17" s="5">
        <f t="shared" si="0"/>
        <v>0</v>
      </c>
      <c r="H17" s="5"/>
      <c r="I17" s="5"/>
      <c r="J17" s="5"/>
      <c r="K17" s="5"/>
      <c r="L17" s="5"/>
      <c r="M17" s="5"/>
      <c r="N17" s="5"/>
      <c r="O17" s="5"/>
      <c r="P17" s="5"/>
    </row>
    <row r="18" spans="1:16" ht="15.75" x14ac:dyDescent="0.25">
      <c r="A18" s="5"/>
      <c r="B18" s="17"/>
      <c r="C18" s="17"/>
      <c r="D18" s="17"/>
      <c r="E18" s="13"/>
      <c r="F18" s="5"/>
      <c r="G18" s="5">
        <f t="shared" si="0"/>
        <v>0</v>
      </c>
      <c r="H18" s="5"/>
      <c r="I18" s="5"/>
      <c r="J18" s="5"/>
      <c r="K18" s="5"/>
      <c r="L18" s="5"/>
      <c r="M18" s="5"/>
      <c r="N18" s="5"/>
      <c r="O18" s="5"/>
      <c r="P18" s="5"/>
    </row>
    <row r="19" spans="1:16" ht="15.75" x14ac:dyDescent="0.25">
      <c r="A19" s="5"/>
      <c r="B19" s="17"/>
      <c r="C19" s="17"/>
      <c r="D19" s="17"/>
      <c r="E19" s="13"/>
      <c r="F19" s="5"/>
      <c r="G19" s="5">
        <f t="shared" si="0"/>
        <v>0</v>
      </c>
      <c r="H19" s="5"/>
      <c r="I19" s="5"/>
      <c r="J19" s="5"/>
      <c r="K19" s="5"/>
      <c r="L19" s="5"/>
      <c r="M19" s="5"/>
      <c r="N19" s="5"/>
      <c r="O19" s="5"/>
      <c r="P19" s="5"/>
    </row>
    <row r="20" spans="1:16" ht="15.75" x14ac:dyDescent="0.25">
      <c r="A20" s="5"/>
      <c r="B20" s="17"/>
      <c r="C20" s="17"/>
      <c r="D20" s="17"/>
      <c r="E20" s="13"/>
      <c r="F20" s="5"/>
      <c r="G20" s="5">
        <f t="shared" si="0"/>
        <v>0</v>
      </c>
      <c r="H20" s="5"/>
      <c r="I20" s="5"/>
      <c r="J20" s="5"/>
      <c r="K20" s="5"/>
      <c r="L20" s="5"/>
      <c r="M20" s="5"/>
      <c r="N20" s="5"/>
      <c r="O20" s="5"/>
      <c r="P20" s="5"/>
    </row>
    <row r="21" spans="1:16" ht="15.75" x14ac:dyDescent="0.25">
      <c r="A21" s="5"/>
      <c r="B21" s="17"/>
      <c r="C21" s="17"/>
      <c r="D21" s="17"/>
      <c r="E21" s="13"/>
      <c r="F21" s="5"/>
      <c r="G21" s="5">
        <f t="shared" si="0"/>
        <v>0</v>
      </c>
      <c r="H21" s="5"/>
      <c r="I21" s="5"/>
      <c r="J21" s="5"/>
      <c r="K21" s="5"/>
      <c r="L21" s="5"/>
      <c r="M21" s="5"/>
      <c r="N21" s="5"/>
      <c r="O21" s="5"/>
      <c r="P21" s="5"/>
    </row>
    <row r="22" spans="1:16" ht="15.75" x14ac:dyDescent="0.25">
      <c r="A22" s="5"/>
      <c r="B22" s="20"/>
      <c r="C22" s="20"/>
      <c r="D22" s="20"/>
      <c r="E22" s="5"/>
      <c r="F22" s="5"/>
      <c r="G22" s="5">
        <f t="shared" si="0"/>
        <v>0</v>
      </c>
      <c r="H22" s="5"/>
      <c r="I22" s="5"/>
      <c r="J22" s="5"/>
      <c r="K22" s="5"/>
      <c r="L22" s="5"/>
      <c r="M22" s="5"/>
      <c r="N22" s="5"/>
      <c r="O22" s="5"/>
      <c r="P22" s="5"/>
    </row>
    <row r="23" spans="1:16" ht="15.75" x14ac:dyDescent="0.25">
      <c r="A23" s="5"/>
      <c r="B23" s="20"/>
      <c r="C23" s="20"/>
      <c r="D23" s="20"/>
      <c r="E23" s="5"/>
      <c r="F23" s="5"/>
      <c r="G23" s="5">
        <f t="shared" si="0"/>
        <v>0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ht="15.75" x14ac:dyDescent="0.25">
      <c r="A24" s="5"/>
      <c r="B24" s="20"/>
      <c r="C24" s="20"/>
      <c r="D24" s="20"/>
      <c r="E24" s="5"/>
      <c r="F24" s="5"/>
      <c r="G24" s="5">
        <f t="shared" si="0"/>
        <v>0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ht="15.75" x14ac:dyDescent="0.25">
      <c r="A25" s="5"/>
      <c r="B25" s="20"/>
      <c r="C25" s="20"/>
      <c r="D25" s="20"/>
      <c r="E25" s="5"/>
      <c r="F25" s="5"/>
      <c r="G25" s="5">
        <f t="shared" si="0"/>
        <v>0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ht="15.75" x14ac:dyDescent="0.25">
      <c r="A26" s="17" t="s">
        <v>8</v>
      </c>
      <c r="B26" s="17"/>
      <c r="C26" s="17"/>
      <c r="D26" s="17"/>
      <c r="E26" s="5"/>
      <c r="F26" s="5"/>
      <c r="G26" s="5">
        <f>SUM(G9:G25)</f>
        <v>1253.1025</v>
      </c>
      <c r="H26" s="5"/>
      <c r="I26" s="5"/>
      <c r="J26" s="5"/>
      <c r="K26" s="5"/>
      <c r="L26" s="5"/>
      <c r="M26" s="5"/>
      <c r="N26" s="5"/>
      <c r="O26" s="5"/>
      <c r="P26" s="5"/>
    </row>
    <row r="27" spans="1:16" ht="15.75" x14ac:dyDescent="0.25">
      <c r="A27" s="17" t="s">
        <v>9</v>
      </c>
      <c r="B27" s="17"/>
      <c r="C27" s="17"/>
      <c r="D27" s="17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5.75" x14ac:dyDescent="0.25">
      <c r="A28" s="17" t="s">
        <v>10</v>
      </c>
      <c r="B28" s="17"/>
      <c r="C28" s="17"/>
      <c r="D28" s="17"/>
      <c r="E28" s="5"/>
      <c r="F28" s="5"/>
      <c r="G28" s="5">
        <v>12.53</v>
      </c>
      <c r="H28" s="5"/>
      <c r="I28" s="5"/>
      <c r="J28" s="5"/>
      <c r="K28" s="5"/>
      <c r="L28" s="5"/>
      <c r="M28" s="5"/>
      <c r="N28" s="5"/>
      <c r="O28" s="5"/>
      <c r="P28" s="5"/>
    </row>
    <row r="29" spans="1:16" ht="15.75" x14ac:dyDescent="0.25">
      <c r="A29" s="17" t="s">
        <v>11</v>
      </c>
      <c r="B29" s="17"/>
      <c r="C29" s="17"/>
      <c r="D29" s="17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5.75" x14ac:dyDescent="0.25">
      <c r="A30" s="17" t="s">
        <v>12</v>
      </c>
      <c r="B30" s="17"/>
      <c r="C30" s="17"/>
      <c r="D30" s="17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5.75" x14ac:dyDescent="0.25">
      <c r="A31" s="17" t="s">
        <v>19</v>
      </c>
      <c r="B31" s="17"/>
      <c r="C31" s="17"/>
      <c r="D31" s="17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</sheetData>
  <mergeCells count="29">
    <mergeCell ref="A27:D27"/>
    <mergeCell ref="A28:D28"/>
    <mergeCell ref="A29:D29"/>
    <mergeCell ref="A30:D30"/>
    <mergeCell ref="A31:D31"/>
    <mergeCell ref="A26:D26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N7:P7"/>
    <mergeCell ref="B8:D8"/>
    <mergeCell ref="B14:D14"/>
    <mergeCell ref="A7:D7"/>
    <mergeCell ref="E7:G7"/>
    <mergeCell ref="H7:J7"/>
    <mergeCell ref="K7:M7"/>
    <mergeCell ref="B9:D9"/>
    <mergeCell ref="B10:D10"/>
    <mergeCell ref="B11:D11"/>
    <mergeCell ref="B12:D12"/>
    <mergeCell ref="B13:D13"/>
  </mergeCells>
  <pageMargins left="0.7" right="0.7" top="0.75" bottom="0.75" header="0.3" footer="0.3"/>
  <pageSetup paperSize="9" scale="9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L6" sqref="L6:N6"/>
    </sheetView>
  </sheetViews>
  <sheetFormatPr defaultRowHeight="15" x14ac:dyDescent="0.25"/>
  <cols>
    <col min="1" max="1" width="3.85546875" customWidth="1"/>
    <col min="2" max="2" width="28.7109375" customWidth="1"/>
    <col min="3" max="3" width="7.42578125" customWidth="1"/>
    <col min="4" max="4" width="6.42578125" customWidth="1"/>
    <col min="5" max="6" width="7.140625" customWidth="1"/>
    <col min="7" max="8" width="6.7109375" customWidth="1"/>
    <col min="9" max="9" width="7" customWidth="1"/>
    <col min="10" max="10" width="6.42578125" customWidth="1"/>
    <col min="11" max="11" width="6.7109375" customWidth="1"/>
    <col min="12" max="12" width="6.85546875" customWidth="1"/>
    <col min="13" max="14" width="6.7109375" customWidth="1"/>
    <col min="15" max="15" width="5.7109375" customWidth="1"/>
    <col min="16" max="16" width="6.7109375" customWidth="1"/>
  </cols>
  <sheetData>
    <row r="1" spans="1:14" ht="20.25" x14ac:dyDescent="0.3">
      <c r="A1" s="1"/>
      <c r="B1" s="3"/>
      <c r="C1" s="2" t="s">
        <v>23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24</v>
      </c>
      <c r="B3" s="4"/>
      <c r="C3" s="1"/>
      <c r="D3" s="3"/>
      <c r="E3" s="3"/>
      <c r="F3" s="3"/>
      <c r="G3" s="3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25</v>
      </c>
      <c r="B4" s="4"/>
      <c r="C4" s="1"/>
      <c r="D4" s="3"/>
      <c r="E4" s="3"/>
      <c r="F4" s="3"/>
      <c r="G4" s="3"/>
      <c r="H4" s="4" t="s">
        <v>27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7" t="s">
        <v>22</v>
      </c>
      <c r="B6" s="7"/>
      <c r="C6" s="24" t="s">
        <v>57</v>
      </c>
      <c r="D6" s="25"/>
      <c r="E6" s="26"/>
      <c r="F6" s="24" t="s">
        <v>57</v>
      </c>
      <c r="G6" s="25"/>
      <c r="H6" s="26"/>
      <c r="I6" s="24" t="s">
        <v>57</v>
      </c>
      <c r="J6" s="25"/>
      <c r="K6" s="26"/>
      <c r="L6" s="24" t="s">
        <v>57</v>
      </c>
      <c r="M6" s="25"/>
      <c r="N6" s="26"/>
    </row>
    <row r="7" spans="1:14" ht="15" customHeight="1" x14ac:dyDescent="0.25">
      <c r="A7" s="6"/>
      <c r="B7" s="8" t="s">
        <v>16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ht="15" customHeight="1" x14ac:dyDescent="0.25">
      <c r="A8" s="6"/>
      <c r="B8" s="6" t="s">
        <v>39</v>
      </c>
      <c r="C8" s="9">
        <v>12.09</v>
      </c>
      <c r="D8" s="8"/>
      <c r="E8" s="6">
        <f>C9*D9</f>
        <v>0</v>
      </c>
      <c r="F8" s="8"/>
      <c r="G8" s="8"/>
      <c r="H8" s="6">
        <f>F9*G9</f>
        <v>0</v>
      </c>
      <c r="I8" s="8"/>
      <c r="J8" s="8"/>
      <c r="K8" s="6">
        <f>I9*J9</f>
        <v>0</v>
      </c>
      <c r="L8" s="8"/>
      <c r="M8" s="8"/>
      <c r="N8" s="6">
        <f>L9*M9</f>
        <v>0</v>
      </c>
    </row>
    <row r="9" spans="1:14" ht="15" customHeight="1" x14ac:dyDescent="0.25">
      <c r="A9" s="6"/>
      <c r="B9" s="6" t="s">
        <v>13</v>
      </c>
      <c r="C9" s="6">
        <v>10.63</v>
      </c>
      <c r="D9" s="6"/>
      <c r="E9" s="6">
        <f>C10*D10</f>
        <v>0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s="6" t="s">
        <v>7</v>
      </c>
      <c r="C10" s="6">
        <v>0.125</v>
      </c>
      <c r="D10" s="6"/>
      <c r="E10" s="6">
        <f t="shared" ref="E10:E24" si="0">C10*D10</f>
        <v>0</v>
      </c>
      <c r="F10" s="6"/>
      <c r="G10" s="6"/>
      <c r="H10" s="6">
        <f t="shared" ref="H10:H24" si="1">F10*G10</f>
        <v>0</v>
      </c>
      <c r="I10" s="6"/>
      <c r="J10" s="6"/>
      <c r="K10" s="6">
        <f t="shared" ref="K10:K24" si="2">I10*J10</f>
        <v>0</v>
      </c>
      <c r="L10" s="6"/>
      <c r="M10" s="6"/>
      <c r="N10" s="6">
        <f t="shared" ref="N10:N24" si="3">L10*M10</f>
        <v>0</v>
      </c>
    </row>
    <row r="11" spans="1:14" x14ac:dyDescent="0.25">
      <c r="A11" s="6"/>
      <c r="B11" s="6" t="s">
        <v>29</v>
      </c>
      <c r="C11" s="6">
        <v>15.25</v>
      </c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30</v>
      </c>
      <c r="C12" s="6">
        <v>16.45</v>
      </c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31</v>
      </c>
      <c r="C13" s="6">
        <v>17.71</v>
      </c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32</v>
      </c>
      <c r="C14" s="6">
        <v>19.21</v>
      </c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33</v>
      </c>
      <c r="C15" s="6">
        <v>3.125</v>
      </c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34</v>
      </c>
      <c r="C16" s="6">
        <v>3.33</v>
      </c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 t="s">
        <v>35</v>
      </c>
      <c r="C17" s="6">
        <v>0.3</v>
      </c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 t="s">
        <v>36</v>
      </c>
      <c r="C18" s="6">
        <v>1.8</v>
      </c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 t="s">
        <v>3</v>
      </c>
      <c r="C19" s="6">
        <v>0.5</v>
      </c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 t="s">
        <v>37</v>
      </c>
      <c r="C20" s="6">
        <v>0.25</v>
      </c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 t="s">
        <v>7</v>
      </c>
      <c r="C21" s="6">
        <v>0.125</v>
      </c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 t="s">
        <v>38</v>
      </c>
      <c r="C22" s="6">
        <v>6.25</v>
      </c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27" t="s">
        <v>8</v>
      </c>
      <c r="B25" s="2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7" t="s">
        <v>17</v>
      </c>
      <c r="B26" s="2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7" t="s">
        <v>28</v>
      </c>
      <c r="B27" s="2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7" t="s">
        <v>11</v>
      </c>
      <c r="B28" s="28"/>
      <c r="C28" s="21"/>
      <c r="D28" s="22"/>
      <c r="E28" s="23"/>
      <c r="F28" s="21"/>
      <c r="G28" s="22"/>
      <c r="H28" s="23"/>
      <c r="I28" s="21"/>
      <c r="J28" s="22"/>
      <c r="K28" s="23"/>
      <c r="L28" s="21"/>
      <c r="M28" s="22"/>
      <c r="N28" s="23"/>
    </row>
    <row r="29" spans="1:14" x14ac:dyDescent="0.25">
      <c r="A29" s="27" t="s">
        <v>18</v>
      </c>
      <c r="B29" s="28"/>
      <c r="C29" s="21"/>
      <c r="D29" s="22"/>
      <c r="E29" s="23"/>
      <c r="F29" s="21"/>
      <c r="G29" s="22"/>
      <c r="H29" s="23"/>
      <c r="I29" s="21"/>
      <c r="J29" s="22"/>
      <c r="K29" s="23"/>
      <c r="L29" s="21"/>
      <c r="M29" s="22"/>
      <c r="N29" s="23"/>
    </row>
    <row r="30" spans="1:14" x14ac:dyDescent="0.25">
      <c r="A30" s="27" t="s">
        <v>19</v>
      </c>
      <c r="B30" s="28"/>
      <c r="C30" s="21"/>
      <c r="D30" s="22"/>
      <c r="E30" s="23"/>
      <c r="F30" s="21"/>
      <c r="G30" s="22"/>
      <c r="H30" s="23"/>
      <c r="I30" s="21"/>
      <c r="J30" s="22"/>
      <c r="K30" s="23"/>
      <c r="L30" s="21"/>
      <c r="M30" s="22"/>
      <c r="N30" s="23"/>
    </row>
  </sheetData>
  <mergeCells count="22">
    <mergeCell ref="A30:B30"/>
    <mergeCell ref="A25:B25"/>
    <mergeCell ref="A26:B26"/>
    <mergeCell ref="A27:B27"/>
    <mergeCell ref="A28:B28"/>
    <mergeCell ref="A29:B29"/>
    <mergeCell ref="C6:E6"/>
    <mergeCell ref="F6:H6"/>
    <mergeCell ref="I6:K6"/>
    <mergeCell ref="L6:N6"/>
    <mergeCell ref="C28:E28"/>
    <mergeCell ref="F28:H28"/>
    <mergeCell ref="I28:K28"/>
    <mergeCell ref="L28:N28"/>
    <mergeCell ref="C29:E29"/>
    <mergeCell ref="F29:H29"/>
    <mergeCell ref="I29:K29"/>
    <mergeCell ref="L29:N29"/>
    <mergeCell ref="C30:E30"/>
    <mergeCell ref="F30:H30"/>
    <mergeCell ref="I30:K30"/>
    <mergeCell ref="L30:N3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L6" sqref="L6:N6"/>
    </sheetView>
  </sheetViews>
  <sheetFormatPr defaultRowHeight="15" x14ac:dyDescent="0.25"/>
  <cols>
    <col min="1" max="1" width="4.7109375" customWidth="1"/>
    <col min="2" max="2" width="28" customWidth="1"/>
  </cols>
  <sheetData>
    <row r="1" spans="1:14" ht="20.25" x14ac:dyDescent="0.3">
      <c r="A1" s="1"/>
      <c r="B1" s="3"/>
      <c r="C1" s="2" t="s">
        <v>23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24</v>
      </c>
      <c r="B3" s="4"/>
      <c r="C3" s="1"/>
      <c r="D3" s="3"/>
      <c r="E3" s="3"/>
      <c r="F3" s="3"/>
      <c r="G3" s="3"/>
      <c r="H3" s="4" t="s">
        <v>52</v>
      </c>
      <c r="I3" s="4"/>
      <c r="J3" s="4"/>
      <c r="K3" s="4"/>
      <c r="L3" s="4"/>
      <c r="M3" s="4"/>
      <c r="N3" s="4"/>
    </row>
    <row r="4" spans="1:14" ht="15.75" x14ac:dyDescent="0.25">
      <c r="A4" s="4" t="s">
        <v>25</v>
      </c>
      <c r="B4" s="4"/>
      <c r="C4" s="1"/>
      <c r="D4" s="3"/>
      <c r="E4" s="3"/>
      <c r="F4" s="3"/>
      <c r="G4" s="3"/>
      <c r="H4" s="4" t="s">
        <v>44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7" t="s">
        <v>22</v>
      </c>
      <c r="B6" s="7"/>
      <c r="C6" s="24" t="s">
        <v>57</v>
      </c>
      <c r="D6" s="25"/>
      <c r="E6" s="26"/>
      <c r="F6" s="24" t="s">
        <v>57</v>
      </c>
      <c r="G6" s="25"/>
      <c r="H6" s="26"/>
      <c r="I6" s="24" t="s">
        <v>57</v>
      </c>
      <c r="J6" s="25"/>
      <c r="K6" s="26"/>
      <c r="L6" s="24" t="s">
        <v>57</v>
      </c>
      <c r="M6" s="25"/>
      <c r="N6" s="26"/>
    </row>
    <row r="7" spans="1:14" x14ac:dyDescent="0.25">
      <c r="A7" s="6"/>
      <c r="B7" s="8" t="s">
        <v>16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6"/>
      <c r="B8" s="6" t="s">
        <v>39</v>
      </c>
      <c r="C8" s="9">
        <v>8.4</v>
      </c>
      <c r="D8" s="8"/>
      <c r="E8" s="6">
        <f>C9*D9</f>
        <v>0</v>
      </c>
      <c r="F8" s="8"/>
      <c r="G8" s="8"/>
      <c r="H8" s="6">
        <f>F9*G9</f>
        <v>0</v>
      </c>
      <c r="I8" s="8"/>
      <c r="J8" s="8"/>
      <c r="K8" s="6">
        <f>I9*J9</f>
        <v>0</v>
      </c>
      <c r="L8" s="8"/>
      <c r="M8" s="8"/>
      <c r="N8" s="6">
        <f>L9*M9</f>
        <v>0</v>
      </c>
    </row>
    <row r="9" spans="1:14" x14ac:dyDescent="0.25">
      <c r="A9" s="6"/>
      <c r="B9" s="6" t="s">
        <v>13</v>
      </c>
      <c r="C9" s="6">
        <v>7.42</v>
      </c>
      <c r="D9" s="6"/>
      <c r="E9" s="6">
        <f>C10*D10</f>
        <v>0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s="6" t="s">
        <v>7</v>
      </c>
      <c r="C10" s="6">
        <v>0.5</v>
      </c>
      <c r="D10" s="6"/>
      <c r="E10" s="6">
        <f t="shared" ref="E10:E29" si="0">C10*D10</f>
        <v>0</v>
      </c>
      <c r="F10" s="6"/>
      <c r="G10" s="6"/>
      <c r="H10" s="6">
        <f t="shared" ref="H10:H29" si="1">F10*G10</f>
        <v>0</v>
      </c>
      <c r="I10" s="6"/>
      <c r="J10" s="6"/>
      <c r="K10" s="6">
        <f t="shared" ref="K10:K29" si="2">I10*J10</f>
        <v>0</v>
      </c>
      <c r="L10" s="6"/>
      <c r="M10" s="6"/>
      <c r="N10" s="6">
        <f t="shared" ref="N10:N29" si="3">L10*M10</f>
        <v>0</v>
      </c>
    </row>
    <row r="11" spans="1:14" x14ac:dyDescent="0.25">
      <c r="A11" s="6"/>
      <c r="B11" s="6" t="s">
        <v>29</v>
      </c>
      <c r="C11" s="6">
        <v>2.7</v>
      </c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30</v>
      </c>
      <c r="C12" s="6">
        <v>2.9</v>
      </c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31</v>
      </c>
      <c r="C13" s="6">
        <v>3.1</v>
      </c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32</v>
      </c>
      <c r="C14" s="6">
        <v>3.34</v>
      </c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33</v>
      </c>
      <c r="C15" s="6">
        <v>0.76</v>
      </c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34</v>
      </c>
      <c r="C16" s="6">
        <v>0.8</v>
      </c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 t="s">
        <v>36</v>
      </c>
      <c r="C17" s="6">
        <v>0.48</v>
      </c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 t="s">
        <v>3</v>
      </c>
      <c r="C18" s="6">
        <v>0.2</v>
      </c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10" t="s">
        <v>40</v>
      </c>
      <c r="C19" s="6">
        <v>0.3</v>
      </c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 t="s">
        <v>3</v>
      </c>
      <c r="C20" s="6">
        <v>0.05</v>
      </c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 t="s">
        <v>37</v>
      </c>
      <c r="C21" s="6">
        <v>0.125</v>
      </c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 t="s">
        <v>35</v>
      </c>
      <c r="C22" s="6">
        <v>0.1</v>
      </c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 t="s">
        <v>41</v>
      </c>
      <c r="C23" s="6">
        <v>0.25</v>
      </c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 t="s">
        <v>34</v>
      </c>
      <c r="C24" s="6">
        <v>0.27</v>
      </c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 t="s">
        <v>36</v>
      </c>
      <c r="C25" s="6">
        <v>0.06</v>
      </c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 t="s">
        <v>42</v>
      </c>
      <c r="C26" s="6">
        <v>3.6999999999999998E-2</v>
      </c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6"/>
      <c r="B27" s="6" t="s">
        <v>7</v>
      </c>
      <c r="C27" s="6">
        <v>6.0000000000000001E-3</v>
      </c>
      <c r="D27" s="6"/>
      <c r="E27" s="6">
        <f t="shared" si="0"/>
        <v>0</v>
      </c>
      <c r="F27" s="6"/>
      <c r="G27" s="6"/>
      <c r="H27" s="6">
        <f t="shared" si="1"/>
        <v>0</v>
      </c>
      <c r="I27" s="6"/>
      <c r="J27" s="6"/>
      <c r="K27" s="6">
        <f t="shared" si="2"/>
        <v>0</v>
      </c>
      <c r="L27" s="6"/>
      <c r="M27" s="6"/>
      <c r="N27" s="6">
        <f t="shared" si="3"/>
        <v>0</v>
      </c>
    </row>
    <row r="28" spans="1:14" x14ac:dyDescent="0.25">
      <c r="A28" s="6"/>
      <c r="B28" s="6" t="s">
        <v>43</v>
      </c>
      <c r="C28" s="6">
        <v>2.5</v>
      </c>
      <c r="D28" s="6"/>
      <c r="E28" s="6">
        <f t="shared" si="0"/>
        <v>0</v>
      </c>
      <c r="F28" s="6"/>
      <c r="G28" s="6"/>
      <c r="H28" s="6">
        <f t="shared" si="1"/>
        <v>0</v>
      </c>
      <c r="I28" s="6"/>
      <c r="J28" s="6"/>
      <c r="K28" s="6">
        <f t="shared" si="2"/>
        <v>0</v>
      </c>
      <c r="L28" s="6"/>
      <c r="M28" s="6"/>
      <c r="N28" s="6">
        <f t="shared" si="3"/>
        <v>0</v>
      </c>
    </row>
    <row r="29" spans="1:14" x14ac:dyDescent="0.25">
      <c r="A29" s="6"/>
      <c r="B29" s="6"/>
      <c r="C29" s="6"/>
      <c r="D29" s="6"/>
      <c r="E29" s="6">
        <f t="shared" si="0"/>
        <v>0</v>
      </c>
      <c r="F29" s="6"/>
      <c r="G29" s="6"/>
      <c r="H29" s="6">
        <f t="shared" si="1"/>
        <v>0</v>
      </c>
      <c r="I29" s="6"/>
      <c r="J29" s="6"/>
      <c r="K29" s="6">
        <f t="shared" si="2"/>
        <v>0</v>
      </c>
      <c r="L29" s="6"/>
      <c r="M29" s="6"/>
      <c r="N29" s="6">
        <f t="shared" si="3"/>
        <v>0</v>
      </c>
    </row>
    <row r="30" spans="1:14" x14ac:dyDescent="0.25">
      <c r="A30" s="27" t="s">
        <v>8</v>
      </c>
      <c r="B30" s="2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27" t="s">
        <v>17</v>
      </c>
      <c r="B31" s="2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27" t="s">
        <v>45</v>
      </c>
      <c r="B32" s="2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27" t="s">
        <v>11</v>
      </c>
      <c r="B33" s="28"/>
      <c r="C33" s="21"/>
      <c r="D33" s="22"/>
      <c r="E33" s="23"/>
      <c r="F33" s="21"/>
      <c r="G33" s="22"/>
      <c r="H33" s="23"/>
      <c r="I33" s="21"/>
      <c r="J33" s="22"/>
      <c r="K33" s="23"/>
      <c r="L33" s="21"/>
      <c r="M33" s="22"/>
      <c r="N33" s="23"/>
    </row>
    <row r="34" spans="1:14" x14ac:dyDescent="0.25">
      <c r="A34" s="27" t="s">
        <v>18</v>
      </c>
      <c r="B34" s="28"/>
      <c r="C34" s="21"/>
      <c r="D34" s="22"/>
      <c r="E34" s="23"/>
      <c r="F34" s="21"/>
      <c r="G34" s="22"/>
      <c r="H34" s="23"/>
      <c r="I34" s="21"/>
      <c r="J34" s="22"/>
      <c r="K34" s="23"/>
      <c r="L34" s="21"/>
      <c r="M34" s="22"/>
      <c r="N34" s="23"/>
    </row>
    <row r="35" spans="1:14" x14ac:dyDescent="0.25">
      <c r="A35" s="27" t="s">
        <v>19</v>
      </c>
      <c r="B35" s="28"/>
      <c r="C35" s="21"/>
      <c r="D35" s="22"/>
      <c r="E35" s="23"/>
      <c r="F35" s="21"/>
      <c r="G35" s="22"/>
      <c r="H35" s="23"/>
      <c r="I35" s="21"/>
      <c r="J35" s="22"/>
      <c r="K35" s="23"/>
      <c r="L35" s="21"/>
      <c r="M35" s="22"/>
      <c r="N35" s="23"/>
    </row>
  </sheetData>
  <mergeCells count="22">
    <mergeCell ref="I35:K35"/>
    <mergeCell ref="A30:B30"/>
    <mergeCell ref="A31:B31"/>
    <mergeCell ref="A32:B32"/>
    <mergeCell ref="A33:B33"/>
    <mergeCell ref="A34:B34"/>
    <mergeCell ref="L35:N35"/>
    <mergeCell ref="A35:B35"/>
    <mergeCell ref="C6:E6"/>
    <mergeCell ref="F6:H6"/>
    <mergeCell ref="I6:K6"/>
    <mergeCell ref="L6:N6"/>
    <mergeCell ref="C33:E33"/>
    <mergeCell ref="F33:H33"/>
    <mergeCell ref="I33:K33"/>
    <mergeCell ref="L33:N33"/>
    <mergeCell ref="C34:E34"/>
    <mergeCell ref="F34:H34"/>
    <mergeCell ref="I34:K34"/>
    <mergeCell ref="L34:N34"/>
    <mergeCell ref="C35:E35"/>
    <mergeCell ref="F35:H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4" workbookViewId="0">
      <selection activeCell="L6" sqref="L6:N6"/>
    </sheetView>
  </sheetViews>
  <sheetFormatPr defaultRowHeight="15" x14ac:dyDescent="0.25"/>
  <cols>
    <col min="1" max="1" width="4.5703125" customWidth="1"/>
    <col min="2" max="2" width="28.28515625" customWidth="1"/>
  </cols>
  <sheetData>
    <row r="1" spans="1:14" ht="20.25" x14ac:dyDescent="0.3">
      <c r="A1" s="1"/>
      <c r="B1" s="3"/>
      <c r="C1" s="2" t="s">
        <v>23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24</v>
      </c>
      <c r="B3" s="4"/>
      <c r="C3" s="1"/>
      <c r="D3" s="3"/>
      <c r="E3" s="3"/>
      <c r="F3" s="3"/>
      <c r="G3" s="3"/>
      <c r="H3" s="4" t="s">
        <v>47</v>
      </c>
      <c r="I3" s="4"/>
      <c r="J3" s="4"/>
      <c r="K3" s="4"/>
      <c r="L3" s="4"/>
      <c r="M3" s="4"/>
      <c r="N3" s="4"/>
    </row>
    <row r="4" spans="1:14" ht="15.75" x14ac:dyDescent="0.25">
      <c r="A4" s="4" t="s">
        <v>25</v>
      </c>
      <c r="B4" s="4"/>
      <c r="C4" s="1"/>
      <c r="D4" s="3"/>
      <c r="E4" s="3"/>
      <c r="F4" s="3"/>
      <c r="G4" s="3"/>
      <c r="H4" s="4" t="s">
        <v>48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7" t="s">
        <v>22</v>
      </c>
      <c r="B6" s="7"/>
      <c r="C6" s="24" t="s">
        <v>57</v>
      </c>
      <c r="D6" s="25"/>
      <c r="E6" s="26"/>
      <c r="F6" s="24" t="s">
        <v>57</v>
      </c>
      <c r="G6" s="25"/>
      <c r="H6" s="26"/>
      <c r="I6" s="24" t="s">
        <v>57</v>
      </c>
      <c r="J6" s="25"/>
      <c r="K6" s="26"/>
      <c r="L6" s="24" t="s">
        <v>57</v>
      </c>
      <c r="M6" s="25"/>
      <c r="N6" s="26"/>
    </row>
    <row r="7" spans="1:14" x14ac:dyDescent="0.25">
      <c r="A7" s="6"/>
      <c r="B7" s="8" t="s">
        <v>16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6"/>
      <c r="B8" s="6" t="s">
        <v>39</v>
      </c>
      <c r="C8" s="9">
        <v>12.9</v>
      </c>
      <c r="D8" s="8">
        <v>0</v>
      </c>
      <c r="E8" s="6">
        <v>0</v>
      </c>
      <c r="F8" s="8"/>
      <c r="G8" s="8"/>
      <c r="H8" s="6">
        <f>F9*G9</f>
        <v>0</v>
      </c>
      <c r="I8" s="8"/>
      <c r="J8" s="8"/>
      <c r="K8" s="6">
        <f>I9*J9</f>
        <v>0</v>
      </c>
      <c r="L8" s="8"/>
      <c r="M8" s="8"/>
      <c r="N8" s="6">
        <f>L9*M9</f>
        <v>0</v>
      </c>
    </row>
    <row r="9" spans="1:14" x14ac:dyDescent="0.25">
      <c r="A9" s="6"/>
      <c r="B9" s="6" t="s">
        <v>13</v>
      </c>
      <c r="C9" s="6">
        <v>11.33</v>
      </c>
      <c r="D9" s="6">
        <v>139.69999999999999</v>
      </c>
      <c r="E9" s="6">
        <v>1582.8009999999999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t="s">
        <v>36</v>
      </c>
      <c r="C10" s="6">
        <v>0.32</v>
      </c>
      <c r="D10" s="6">
        <v>23.32</v>
      </c>
      <c r="E10" s="6">
        <f t="shared" ref="E10:E26" si="0">C10*D10</f>
        <v>7.4624000000000006</v>
      </c>
      <c r="F10" s="6"/>
      <c r="G10" s="6"/>
      <c r="H10" s="6">
        <f t="shared" ref="H10:H26" si="1">F10*G10</f>
        <v>0</v>
      </c>
      <c r="I10" s="6"/>
      <c r="J10" s="6"/>
      <c r="K10" s="6">
        <f t="shared" ref="K10:K26" si="2">I10*J10</f>
        <v>0</v>
      </c>
      <c r="L10" s="6"/>
      <c r="M10" s="6"/>
      <c r="N10" s="6">
        <f t="shared" ref="N10:N26" si="3">L10*M10</f>
        <v>0</v>
      </c>
    </row>
    <row r="11" spans="1:14" x14ac:dyDescent="0.25">
      <c r="A11" s="6"/>
      <c r="B11" s="6" t="s">
        <v>7</v>
      </c>
      <c r="C11" s="6">
        <v>0.08</v>
      </c>
      <c r="D11" s="6">
        <v>10.28</v>
      </c>
      <c r="E11" s="6">
        <f t="shared" si="0"/>
        <v>0.82240000000000002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10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27" t="s">
        <v>8</v>
      </c>
      <c r="B27" s="28"/>
      <c r="C27" s="6"/>
      <c r="D27" s="6"/>
      <c r="E27" s="6">
        <f>SUM(E8:E26)</f>
        <v>1591.0857999999998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7" t="s">
        <v>17</v>
      </c>
      <c r="B28" s="2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7" t="s">
        <v>46</v>
      </c>
      <c r="B29" s="28"/>
      <c r="C29" s="6"/>
      <c r="D29" s="6"/>
      <c r="E29" s="6">
        <v>15.91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7" t="s">
        <v>11</v>
      </c>
      <c r="B30" s="28"/>
      <c r="C30" s="21"/>
      <c r="D30" s="22"/>
      <c r="E30" s="23"/>
      <c r="F30" s="21"/>
      <c r="G30" s="22"/>
      <c r="H30" s="23"/>
      <c r="I30" s="21"/>
      <c r="J30" s="22"/>
      <c r="K30" s="23"/>
      <c r="L30" s="21"/>
      <c r="M30" s="22"/>
      <c r="N30" s="23"/>
    </row>
    <row r="31" spans="1:14" x14ac:dyDescent="0.25">
      <c r="A31" s="27" t="s">
        <v>18</v>
      </c>
      <c r="B31" s="28"/>
      <c r="C31" s="21"/>
      <c r="D31" s="22"/>
      <c r="E31" s="23"/>
      <c r="F31" s="21"/>
      <c r="G31" s="22"/>
      <c r="H31" s="23"/>
      <c r="I31" s="21"/>
      <c r="J31" s="22"/>
      <c r="K31" s="23"/>
      <c r="L31" s="21"/>
      <c r="M31" s="22"/>
      <c r="N31" s="23"/>
    </row>
    <row r="32" spans="1:14" x14ac:dyDescent="0.25">
      <c r="A32" s="27" t="s">
        <v>19</v>
      </c>
      <c r="B32" s="28"/>
      <c r="C32" s="21"/>
      <c r="D32" s="22"/>
      <c r="E32" s="23"/>
      <c r="F32" s="21"/>
      <c r="G32" s="22"/>
      <c r="H32" s="23"/>
      <c r="I32" s="21"/>
      <c r="J32" s="22"/>
      <c r="K32" s="23"/>
      <c r="L32" s="21"/>
      <c r="M32" s="22"/>
      <c r="N32" s="23"/>
    </row>
  </sheetData>
  <mergeCells count="22">
    <mergeCell ref="A32:B32"/>
    <mergeCell ref="A27:B27"/>
    <mergeCell ref="A28:B28"/>
    <mergeCell ref="A29:B29"/>
    <mergeCell ref="A30:B30"/>
    <mergeCell ref="A31:B31"/>
    <mergeCell ref="C6:E6"/>
    <mergeCell ref="F6:H6"/>
    <mergeCell ref="I6:K6"/>
    <mergeCell ref="L6:N6"/>
    <mergeCell ref="C30:E30"/>
    <mergeCell ref="F30:H30"/>
    <mergeCell ref="I30:K30"/>
    <mergeCell ref="L30:N30"/>
    <mergeCell ref="C31:E31"/>
    <mergeCell ref="F31:H31"/>
    <mergeCell ref="I31:K31"/>
    <mergeCell ref="L31:N31"/>
    <mergeCell ref="C32:E32"/>
    <mergeCell ref="F32:H32"/>
    <mergeCell ref="I32:K32"/>
    <mergeCell ref="L32:N32"/>
  </mergeCells>
  <pageMargins left="0.7" right="0.7" top="0.75" bottom="0.75" header="0.3" footer="0.3"/>
  <pageSetup paperSize="9" scale="91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9" customWidth="1"/>
  </cols>
  <sheetData>
    <row r="1" spans="1:14" ht="20.25" x14ac:dyDescent="0.3">
      <c r="A1" s="1"/>
      <c r="B1" s="3"/>
      <c r="C1" s="2" t="s">
        <v>23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24</v>
      </c>
      <c r="B3" s="4"/>
      <c r="C3" s="1"/>
      <c r="D3" s="3"/>
      <c r="E3" s="3"/>
      <c r="F3" s="3"/>
      <c r="G3" s="3"/>
      <c r="H3" s="4" t="s">
        <v>49</v>
      </c>
      <c r="I3" s="4"/>
      <c r="J3" s="4"/>
      <c r="K3" s="4"/>
      <c r="L3" s="4"/>
      <c r="M3" s="4"/>
      <c r="N3" s="4"/>
    </row>
    <row r="4" spans="1:14" ht="15.75" x14ac:dyDescent="0.25">
      <c r="A4" s="4" t="s">
        <v>25</v>
      </c>
      <c r="B4" s="4"/>
      <c r="C4" s="1"/>
      <c r="D4" s="3"/>
      <c r="E4" s="3"/>
      <c r="F4" s="3"/>
      <c r="G4" s="3"/>
      <c r="H4" s="4" t="s">
        <v>50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7" t="s">
        <v>22</v>
      </c>
      <c r="B6" s="7"/>
      <c r="C6" s="24" t="s">
        <v>57</v>
      </c>
      <c r="D6" s="25"/>
      <c r="E6" s="26"/>
      <c r="F6" s="24" t="s">
        <v>57</v>
      </c>
      <c r="G6" s="25"/>
      <c r="H6" s="26"/>
      <c r="I6" s="24" t="s">
        <v>57</v>
      </c>
      <c r="J6" s="25"/>
      <c r="K6" s="26"/>
      <c r="L6" s="24" t="s">
        <v>57</v>
      </c>
      <c r="M6" s="25"/>
      <c r="N6" s="26"/>
    </row>
    <row r="7" spans="1:14" x14ac:dyDescent="0.25">
      <c r="A7" s="6"/>
      <c r="B7" s="8" t="s">
        <v>16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6"/>
      <c r="B8" s="6" t="s">
        <v>39</v>
      </c>
      <c r="C8" s="9">
        <v>8.5</v>
      </c>
      <c r="D8" s="8">
        <v>0</v>
      </c>
      <c r="E8" s="6">
        <v>0</v>
      </c>
      <c r="F8" s="8"/>
      <c r="G8" s="8"/>
      <c r="H8" s="6">
        <f>F9*G9</f>
        <v>0</v>
      </c>
      <c r="I8" s="8"/>
      <c r="J8" s="8"/>
      <c r="K8" s="6">
        <f>I9*J9</f>
        <v>0</v>
      </c>
      <c r="L8" s="8"/>
      <c r="M8" s="8"/>
      <c r="N8" s="6">
        <f>L9*M9</f>
        <v>0</v>
      </c>
    </row>
    <row r="9" spans="1:14" x14ac:dyDescent="0.25">
      <c r="A9" s="6"/>
      <c r="B9" s="6" t="s">
        <v>13</v>
      </c>
      <c r="C9" s="6">
        <v>7.42</v>
      </c>
      <c r="D9" s="6">
        <v>139.69999999999999</v>
      </c>
      <c r="E9" s="6">
        <v>1036.5740000000001</v>
      </c>
      <c r="F9" s="6"/>
      <c r="G9" s="6"/>
      <c r="H9" s="6">
        <f>F10*G10</f>
        <v>0</v>
      </c>
      <c r="I9" s="6"/>
      <c r="J9" s="6"/>
      <c r="K9" s="6">
        <f>I10*J10</f>
        <v>0</v>
      </c>
      <c r="L9" s="6"/>
      <c r="M9" s="6"/>
      <c r="N9" s="6">
        <f>L10*M10</f>
        <v>0</v>
      </c>
    </row>
    <row r="10" spans="1:14" x14ac:dyDescent="0.25">
      <c r="A10" s="6"/>
      <c r="B10" s="6" t="s">
        <v>7</v>
      </c>
      <c r="C10" s="6">
        <v>0.05</v>
      </c>
      <c r="D10" s="6">
        <v>10.28</v>
      </c>
      <c r="E10" s="6">
        <f t="shared" ref="E10:E26" si="0">C10*D10</f>
        <v>0.51400000000000001</v>
      </c>
      <c r="F10" s="6"/>
      <c r="G10" s="6"/>
      <c r="H10" s="6">
        <f t="shared" ref="H10:H26" si="1">F10*G10</f>
        <v>0</v>
      </c>
      <c r="I10" s="6"/>
      <c r="J10" s="6"/>
      <c r="K10" s="6">
        <f t="shared" ref="K10:K26" si="2">I10*J10</f>
        <v>0</v>
      </c>
      <c r="L10" s="6"/>
      <c r="M10" s="6"/>
      <c r="N10" s="6">
        <f t="shared" ref="N10:N26" si="3">L10*M10</f>
        <v>0</v>
      </c>
    </row>
    <row r="11" spans="1:14" x14ac:dyDescent="0.25">
      <c r="A11" s="6"/>
      <c r="B11" s="6" t="s">
        <v>3</v>
      </c>
      <c r="C11" s="6">
        <v>0.1</v>
      </c>
      <c r="D11" s="6">
        <v>672.88</v>
      </c>
      <c r="E11" s="6">
        <f t="shared" si="0"/>
        <v>67.287999999999997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10" t="s">
        <v>37</v>
      </c>
      <c r="C12" s="6">
        <v>0.25</v>
      </c>
      <c r="D12" s="6">
        <v>39.04</v>
      </c>
      <c r="E12" s="6">
        <f t="shared" si="0"/>
        <v>9.76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35</v>
      </c>
      <c r="C13" s="6">
        <v>0.2</v>
      </c>
      <c r="D13" s="6">
        <v>150</v>
      </c>
      <c r="E13" s="6">
        <f t="shared" si="0"/>
        <v>30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51</v>
      </c>
      <c r="C14" s="6">
        <v>0.5</v>
      </c>
      <c r="D14" s="6">
        <v>35.770000000000003</v>
      </c>
      <c r="E14" s="6">
        <f t="shared" si="0"/>
        <v>17.885000000000002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34</v>
      </c>
      <c r="C15" s="6">
        <v>0.53</v>
      </c>
      <c r="D15" s="6">
        <v>0</v>
      </c>
      <c r="E15" s="6"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36</v>
      </c>
      <c r="C16" s="6">
        <v>0.12</v>
      </c>
      <c r="D16" s="6">
        <v>23.32</v>
      </c>
      <c r="E16" s="6">
        <f t="shared" si="0"/>
        <v>2.7984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 t="s">
        <v>42</v>
      </c>
      <c r="C17" s="6">
        <v>7.4999999999999997E-2</v>
      </c>
      <c r="D17" s="6">
        <v>37.130000000000003</v>
      </c>
      <c r="E17" s="6">
        <f t="shared" si="0"/>
        <v>2.7847500000000003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 t="s">
        <v>7</v>
      </c>
      <c r="C18" s="6">
        <v>1.2E-2</v>
      </c>
      <c r="D18" s="6">
        <v>10.28</v>
      </c>
      <c r="E18" s="6">
        <f t="shared" si="0"/>
        <v>0.12336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 t="s">
        <v>38</v>
      </c>
      <c r="C19" s="6">
        <v>5</v>
      </c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27" t="s">
        <v>8</v>
      </c>
      <c r="B27" s="28"/>
      <c r="C27" s="6"/>
      <c r="D27" s="6"/>
      <c r="E27" s="6">
        <f>SUM(E8:E26)</f>
        <v>1167.7275099999999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7" t="s">
        <v>17</v>
      </c>
      <c r="B28" s="2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7" t="s">
        <v>45</v>
      </c>
      <c r="B29" s="28"/>
      <c r="C29" s="6"/>
      <c r="D29" s="6"/>
      <c r="E29" s="6">
        <v>11.68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7" t="s">
        <v>11</v>
      </c>
      <c r="B30" s="28"/>
      <c r="C30" s="21"/>
      <c r="D30" s="22"/>
      <c r="E30" s="23"/>
      <c r="F30" s="21"/>
      <c r="G30" s="22"/>
      <c r="H30" s="23"/>
      <c r="I30" s="21"/>
      <c r="J30" s="22"/>
      <c r="K30" s="23"/>
      <c r="L30" s="21"/>
      <c r="M30" s="22"/>
      <c r="N30" s="23"/>
    </row>
    <row r="31" spans="1:14" x14ac:dyDescent="0.25">
      <c r="A31" s="27" t="s">
        <v>18</v>
      </c>
      <c r="B31" s="28"/>
      <c r="C31" s="21"/>
      <c r="D31" s="22"/>
      <c r="E31" s="23"/>
      <c r="F31" s="21"/>
      <c r="G31" s="22"/>
      <c r="H31" s="23"/>
      <c r="I31" s="21"/>
      <c r="J31" s="22"/>
      <c r="K31" s="23"/>
      <c r="L31" s="21"/>
      <c r="M31" s="22"/>
      <c r="N31" s="23"/>
    </row>
    <row r="32" spans="1:14" x14ac:dyDescent="0.25">
      <c r="A32" s="27" t="s">
        <v>19</v>
      </c>
      <c r="B32" s="28"/>
      <c r="C32" s="21"/>
      <c r="D32" s="22"/>
      <c r="E32" s="23"/>
      <c r="F32" s="21"/>
      <c r="G32" s="22"/>
      <c r="H32" s="23"/>
      <c r="I32" s="21"/>
      <c r="J32" s="22"/>
      <c r="K32" s="23"/>
      <c r="L32" s="21"/>
      <c r="M32" s="22"/>
      <c r="N32" s="23"/>
    </row>
    <row r="33" spans="1:2" x14ac:dyDescent="0.25">
      <c r="A33" s="29"/>
      <c r="B33" s="29"/>
    </row>
  </sheetData>
  <mergeCells count="23">
    <mergeCell ref="A32:B32"/>
    <mergeCell ref="A33:B33"/>
    <mergeCell ref="A27:B27"/>
    <mergeCell ref="A28:B28"/>
    <mergeCell ref="A29:B29"/>
    <mergeCell ref="A30:B30"/>
    <mergeCell ref="A31:B31"/>
    <mergeCell ref="C6:E6"/>
    <mergeCell ref="F6:H6"/>
    <mergeCell ref="I6:K6"/>
    <mergeCell ref="L6:N6"/>
    <mergeCell ref="C30:E30"/>
    <mergeCell ref="F30:H30"/>
    <mergeCell ref="I30:K30"/>
    <mergeCell ref="L30:N30"/>
    <mergeCell ref="C31:E31"/>
    <mergeCell ref="F31:H31"/>
    <mergeCell ref="I31:K31"/>
    <mergeCell ref="L31:N31"/>
    <mergeCell ref="C32:E32"/>
    <mergeCell ref="F32:H32"/>
    <mergeCell ref="I32:K32"/>
    <mergeCell ref="L32:N32"/>
  </mergeCells>
  <pageMargins left="0.7" right="0.7" top="0.75" bottom="0.75" header="0.3" footer="0.3"/>
  <pageSetup paperSize="9" scale="9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плов</vt:lpstr>
      <vt:lpstr>рагу из птицы</vt:lpstr>
      <vt:lpstr>пт.туш с овощ</vt:lpstr>
      <vt:lpstr>птица отвар</vt:lpstr>
      <vt:lpstr>птица тушеная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2019-02-26T14:54:28Z</cp:lastPrinted>
  <dcterms:created xsi:type="dcterms:W3CDTF">2018-10-19T13:39:07Z</dcterms:created>
  <dcterms:modified xsi:type="dcterms:W3CDTF">2020-08-20T18:15:29Z</dcterms:modified>
</cp:coreProperties>
</file>